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429975CC-B676-4D37-87B3-59F3316E7452}" xr6:coauthVersionLast="47" xr6:coauthVersionMax="47" xr10:uidLastSave="{00000000-0000-0000-0000-000000000000}"/>
  <bookViews>
    <workbookView xWindow="-120" yWindow="-120" windowWidth="29040" windowHeight="15840" activeTab="2" xr2:uid="{43E6DF07-2B41-4398-8DCC-58A132DA20F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<sst xmlns="http://schemas.openxmlformats.org/spreadsheetml/2006/main" count="700" uniqueCount="137">
  <si>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Murray River (V2) REZ Connection Costs</t>
  </si>
  <si>
    <t>Indirect Cost Selection</t>
  </si>
  <si>
    <t>Project Description: 250 MVA connection to 220 kV network including 1 x 5km 220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</si>
  <si>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</si>
  <si>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</si>
  <si>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</si>
  <si>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</si>
  <si>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</si>
  <si>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</si>
  <si>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</si>
  <si>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</si>
  <si>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</si>
  <si>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</si>
  <si>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</si>
  <si>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</si>
  <si>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</si>
  <si>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</si>
  <si>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V2 - 4-0 - 15-10-2021.xlsb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</si>
  <si>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</si>
  <si>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</si>
  <si>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</si>
  <si>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</si>
  <si>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</si>
  <si>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</si>
  <si>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</si>
  <si>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</si>
  <si>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</si>
  <si>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</si>
  <si>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</si>
  <si>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</si>
  <si>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</si>
  <si>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</si>
  <si>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</si>
  <si>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</si>
  <si>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</si>
  <si>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</si>
  <si>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</si>
  <si>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</si>
  <si>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</si>
  <si>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</si>
  <si>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</si>
  <si>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</si>
  <si>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</si>
  <si>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</si>
  <si>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</si>
  <si>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</si>
  <si>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</si>
  <si>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</si>
  <si>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</si>
  <si>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</si>
  <si>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</si>
  <si>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</si>
  <si>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</si>
  <si>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</si>
  <si>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</si>
  <si>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</si>
  <si>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</si>
  <si>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</si>
  <si>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</si>
  <si>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</si>
  <si>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</si>
  <si>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</si>
  <si>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</si>
  <si>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</si>
  <si>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</si>
  <si>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</si>
  <si>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</si>
  <si>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</si>
  <si>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</si>
  <si>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</si>
  <si>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</si>
  <si>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</si>
  <si>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306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</si>
  <si>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</si>
  <si>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</si>
  <si>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</si>
  <si>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</si>
  <si>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</si>
  <si>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</si>
  <si>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</si>
  <si>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</si>
  <si>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</si>
  <si>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</si>
  <si>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</si>
  <si>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</si>
  <si>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</si>
  <si>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</si>
  <si>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</si>
  <si>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</si>
  <si>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</si>
  <si>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</si>
  <si>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</si>
  <si>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</si>
  <si>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</si>
  <si>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VIC - North West</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</si>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</sst>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27E2C-6621-4A19-9F1C-41D68D502AB2}">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10775780.07102982</v>
      </c>
      <c r="G20" s="35">
        <v>3274073.3569147126</v>
      </c>
      <c r="H20" s="35">
        <v>3637170.5931538371</v>
      </c>
      <c r="I20" s="35">
        <v>757843.42913622013</v>
      </c>
      <c r="J20" s="35">
        <v>0</v>
      </c>
      <c r="K20" s="35">
        <v>428092.48566352809</v>
      </c>
      <c r="L20" s="35">
        <v>0</v>
      </c>
      <c r="M20" s="35">
        <v>638640.34650152095</v>
      </c>
      <c r="N20" s="35">
        <v>1241667.6116600002</v>
      </c>
      <c r="O20" s="36">
        <v>798292.24800000002</v>
      </c>
    </row>
    <row r="21" spans="4:15" ht="15.75" thickBot="1" x14ac:dyDescent="0.3">
      <c r="D21" s="37">
        <v>2</v>
      </c>
      <c r="E21" t="s">
        <v>35</v>
      </c>
      <c r="F21" s="34">
        <v>17475813.009437364</v>
      </c>
      <c r="G21" s="35">
        <v>2615268.3124566581</v>
      </c>
      <c r="H21" s="35">
        <v>9599883.4883372411</v>
      </c>
      <c r="I21" s="35">
        <v>1116633.4716146402</v>
      </c>
      <c r="J21" s="35">
        <v>1673811.4449408001</v>
      </c>
      <c r="K21" s="35">
        <v>661029.91376400006</v>
      </c>
      <c r="L21" s="35">
        <v>323807.22970199998</v>
      </c>
      <c r="M21" s="35">
        <v>1453615.3383820252</v>
      </c>
      <c r="N21" s="35">
        <v>19681.563439999998</v>
      </c>
      <c r="O21" s="36">
        <v>12082.246800000001</v>
      </c>
    </row>
    <row r="22" spans="4:15" ht="15.75" thickBot="1" x14ac:dyDescent="0.3">
      <c r="D22" s="38"/>
      <c r="E22" s="39" t="s">
        <v>36</v>
      </c>
      <c r="F22" s="40">
        <v>28251593.080467183</v>
      </c>
      <c r="G22" s="41">
        <v>5889341.6693713702</v>
      </c>
      <c r="H22" s="41">
        <v>13237054.081491079</v>
      </c>
      <c r="I22" s="41">
        <v>1874476.9007508603</v>
      </c>
      <c r="J22" s="41">
        <v>1673811.4449408001</v>
      </c>
      <c r="K22" s="41">
        <v>1089122.399427528</v>
      </c>
      <c r="L22" s="41">
        <v>323807.22970199998</v>
      </c>
      <c r="M22" s="41">
        <v>2092255.6848835461</v>
      </c>
      <c r="N22" s="41">
        <v>1261349.1751000001</v>
      </c>
      <c r="O22" s="42">
        <v>810374.49479999999</v>
      </c>
    </row>
    <row r="23" spans="4:15" x14ac:dyDescent="0.25">
      <c r="E23" s="43" t="s">
        <v>37</v>
      </c>
      <c r="F23" s="44"/>
      <c r="G23" s="45"/>
      <c r="H23" s="45"/>
      <c r="I23" s="45"/>
      <c r="J23" s="45"/>
      <c r="K23" s="45"/>
      <c r="L23" s="45"/>
      <c r="M23" s="45"/>
      <c r="N23" s="45"/>
      <c r="O23" s="45"/>
    </row>
    <row r="24" spans="4:15" x14ac:dyDescent="0.25">
      <c r="E24" s="46" t="s">
        <v>38</v>
      </c>
      <c r="F24" s="34">
        <v>1808101.96</v>
      </c>
      <c r="G24" s="45"/>
      <c r="H24" s="45"/>
      <c r="I24" s="45"/>
      <c r="J24" s="45"/>
      <c r="K24" s="45"/>
      <c r="L24" s="45"/>
      <c r="M24" s="45"/>
      <c r="N24" s="45"/>
      <c r="O24" s="45"/>
    </row>
    <row r="25" spans="4:15" x14ac:dyDescent="0.25">
      <c r="D25" s="38"/>
      <c r="E25" s="46" t="s">
        <v>39</v>
      </c>
      <c r="F25" s="34">
        <v>723240.78</v>
      </c>
      <c r="G25" s="45"/>
      <c r="H25" s="45"/>
      <c r="I25" s="45"/>
      <c r="J25" s="45"/>
      <c r="K25" s="45"/>
      <c r="L25" s="45"/>
      <c r="M25" s="45"/>
      <c r="N25" s="45"/>
      <c r="O25" s="45"/>
    </row>
    <row r="26" spans="4:15" x14ac:dyDescent="0.25">
      <c r="E26" s="46" t="s">
        <v>40</v>
      </c>
      <c r="F26" s="34">
        <v>768443.33</v>
      </c>
      <c r="G26" s="45"/>
      <c r="H26" s="45"/>
      <c r="I26" s="45"/>
      <c r="J26" s="45"/>
      <c r="K26" s="45"/>
      <c r="L26" s="45"/>
      <c r="M26" s="45"/>
      <c r="N26" s="45"/>
      <c r="O26" s="45"/>
    </row>
    <row r="27" spans="4:15" x14ac:dyDescent="0.25">
      <c r="E27" s="46" t="s">
        <v>41</v>
      </c>
      <c r="F27" s="34">
        <v>497228.04</v>
      </c>
      <c r="G27" s="45"/>
      <c r="H27" s="45"/>
      <c r="I27" s="45"/>
      <c r="J27" s="45"/>
      <c r="K27" s="45"/>
      <c r="L27" s="45"/>
      <c r="M27" s="45"/>
      <c r="N27" s="45"/>
      <c r="O27" s="45"/>
    </row>
    <row r="28" spans="4:15" x14ac:dyDescent="0.25">
      <c r="E28" s="46" t="s">
        <v>42</v>
      </c>
      <c r="F28" s="34">
        <v>452025.49</v>
      </c>
      <c r="G28" s="45"/>
      <c r="H28" s="45"/>
      <c r="I28" s="45"/>
      <c r="J28" s="45"/>
      <c r="K28" s="45"/>
      <c r="L28" s="45"/>
      <c r="M28" s="45"/>
      <c r="N28" s="45"/>
      <c r="O28" s="45"/>
    </row>
    <row r="29" spans="4:15" x14ac:dyDescent="0.25">
      <c r="E29" s="46" t="s">
        <v>43</v>
      </c>
      <c r="F29" s="34">
        <v>271215.28999999998</v>
      </c>
      <c r="G29" s="45"/>
      <c r="H29" s="45"/>
      <c r="I29" s="45"/>
      <c r="J29" s="45"/>
      <c r="K29" s="45"/>
      <c r="L29" s="45"/>
      <c r="M29" s="45"/>
      <c r="N29" s="45"/>
      <c r="O29" s="45"/>
    </row>
    <row r="30" spans="4:15" ht="15.75" thickBot="1" x14ac:dyDescent="0.3">
      <c r="E30" s="47" t="s">
        <v>44</v>
      </c>
      <c r="F30" s="48">
        <v>4520254.8899999997</v>
      </c>
      <c r="G30" s="45"/>
      <c r="H30" s="45"/>
      <c r="I30" s="45"/>
      <c r="J30" s="45"/>
      <c r="K30" s="45"/>
      <c r="L30" s="45"/>
      <c r="M30" s="45"/>
      <c r="N30" s="45"/>
      <c r="O30" s="45"/>
    </row>
    <row r="31" spans="4:15" ht="15.75" thickBot="1" x14ac:dyDescent="0.3">
      <c r="D31" s="38"/>
      <c r="E31" s="49" t="s">
        <v>45</v>
      </c>
      <c r="F31" s="50">
        <v>32771847.969999999</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0B8EF-C88C-4F57-999D-4FDBF9600F82}">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19943793.98</v>
      </c>
      <c r="F16" s="45">
        <v>4062738.13</v>
      </c>
      <c r="G16" s="45">
        <v>9005607.4199999999</v>
      </c>
      <c r="H16" s="45">
        <v>1249418.98</v>
      </c>
      <c r="I16" s="45">
        <v>1208116.3999999999</v>
      </c>
      <c r="J16" s="45">
        <v>736765.95000000007</v>
      </c>
      <c r="K16" s="45">
        <v>231641.65</v>
      </c>
      <c r="L16" s="45">
        <v>1529148.82</v>
      </c>
      <c r="M16" s="45">
        <v>1140922.5900000001</v>
      </c>
      <c r="N16" s="56">
        <v>779434.03999999992</v>
      </c>
    </row>
    <row r="17" spans="4:14" x14ac:dyDescent="0.25">
      <c r="D17" s="54" t="s">
        <v>51</v>
      </c>
      <c r="E17" s="55">
        <v>21047606.489123881</v>
      </c>
      <c r="F17" s="45">
        <v>4375099.118121</v>
      </c>
      <c r="G17" s="45">
        <v>9834627.0015055798</v>
      </c>
      <c r="H17" s="45">
        <v>1384785.1389060002</v>
      </c>
      <c r="I17" s="45">
        <v>1268038.9734400001</v>
      </c>
      <c r="J17" s="45">
        <v>815554.12421729998</v>
      </c>
      <c r="K17" s="45">
        <v>245308.50734999997</v>
      </c>
      <c r="L17" s="45">
        <v>1935830.7925840002</v>
      </c>
      <c r="M17" s="45">
        <v>798645.81300000008</v>
      </c>
      <c r="N17" s="56">
        <v>389717.01999999996</v>
      </c>
    </row>
    <row r="18" spans="4:14" x14ac:dyDescent="0.25">
      <c r="D18" s="57" t="s">
        <v>52</v>
      </c>
      <c r="E18" s="55">
        <v>390186.20083882334</v>
      </c>
      <c r="F18" s="45">
        <v>18337.528710370003</v>
      </c>
      <c r="G18" s="45">
        <v>150679.65984460741</v>
      </c>
      <c r="H18" s="45">
        <v>24752.07339102</v>
      </c>
      <c r="I18" s="45">
        <v>0</v>
      </c>
      <c r="J18" s="45">
        <v>0</v>
      </c>
      <c r="K18" s="45">
        <v>0</v>
      </c>
      <c r="L18" s="45">
        <v>1558.428892826</v>
      </c>
      <c r="M18" s="45">
        <v>0</v>
      </c>
      <c r="N18" s="56">
        <v>194858.50999999998</v>
      </c>
    </row>
    <row r="19" spans="4:14" ht="15.75" thickBot="1" x14ac:dyDescent="0.3">
      <c r="D19" s="57" t="s">
        <v>53</v>
      </c>
      <c r="E19" s="55">
        <v>6813800.3905044775</v>
      </c>
      <c r="F19" s="45">
        <v>1495905.02254</v>
      </c>
      <c r="G19" s="45">
        <v>3251747.420140889</v>
      </c>
      <c r="H19" s="45">
        <v>464939.68845384009</v>
      </c>
      <c r="I19" s="45">
        <v>405772.47150080005</v>
      </c>
      <c r="J19" s="45">
        <v>273568.27521022805</v>
      </c>
      <c r="K19" s="45">
        <v>78498.722351999997</v>
      </c>
      <c r="L19" s="45">
        <v>154866.46340672002</v>
      </c>
      <c r="M19" s="45">
        <v>462703.36210000009</v>
      </c>
      <c r="N19" s="56">
        <v>225798.96480000002</v>
      </c>
    </row>
    <row r="20" spans="4:14" ht="15.75" thickBot="1" x14ac:dyDescent="0.3">
      <c r="D20" s="58" t="s">
        <v>54</v>
      </c>
      <c r="E20" s="59">
        <v>28251593.080467179</v>
      </c>
      <c r="F20" s="60">
        <v>5889341.6693713702</v>
      </c>
      <c r="G20" s="61">
        <v>13237054.081491075</v>
      </c>
      <c r="H20" s="61">
        <v>1874476.9007508603</v>
      </c>
      <c r="I20" s="61">
        <v>1673811.4449408001</v>
      </c>
      <c r="J20" s="61">
        <v>1089122.399427528</v>
      </c>
      <c r="K20" s="61">
        <v>323807.22970199998</v>
      </c>
      <c r="L20" s="61">
        <v>2092255.6848835461</v>
      </c>
      <c r="M20" s="61">
        <v>1261349.1751000001</v>
      </c>
      <c r="N20" s="62">
        <v>810374.49479999999</v>
      </c>
    </row>
    <row r="21" spans="4:14" x14ac:dyDescent="0.25">
      <c r="D21" s="63" t="s">
        <v>55</v>
      </c>
      <c r="E21" s="64"/>
      <c r="F21" s="65"/>
      <c r="G21" s="65"/>
      <c r="H21" s="65"/>
      <c r="I21" s="65"/>
      <c r="J21" s="65"/>
      <c r="K21" s="65"/>
      <c r="L21" s="65"/>
      <c r="M21" s="65"/>
      <c r="N21" s="65"/>
    </row>
    <row r="22" spans="4:14" x14ac:dyDescent="0.25">
      <c r="D22" s="66" t="s">
        <v>38</v>
      </c>
      <c r="E22" s="67">
        <v>1808101.9571498998</v>
      </c>
      <c r="F22" s="45"/>
      <c r="G22" s="45"/>
      <c r="H22" s="45"/>
      <c r="I22" s="45"/>
      <c r="J22" s="45"/>
      <c r="K22" s="45"/>
      <c r="L22" s="45"/>
      <c r="M22" s="45"/>
      <c r="N22" s="45"/>
    </row>
    <row r="23" spans="4:14" x14ac:dyDescent="0.25">
      <c r="D23" s="66" t="s">
        <v>39</v>
      </c>
      <c r="E23" s="67">
        <v>723240.78285995987</v>
      </c>
      <c r="F23" s="45"/>
      <c r="G23" s="45"/>
      <c r="H23" s="45"/>
      <c r="I23" s="45"/>
      <c r="J23" s="45"/>
      <c r="K23" s="45"/>
      <c r="L23" s="45"/>
      <c r="M23" s="45"/>
      <c r="N23" s="45"/>
    </row>
    <row r="24" spans="4:14" x14ac:dyDescent="0.25">
      <c r="D24" s="66" t="s">
        <v>40</v>
      </c>
      <c r="E24" s="67">
        <v>768443.33178870741</v>
      </c>
      <c r="F24" s="45"/>
      <c r="G24" s="45"/>
      <c r="H24" s="45"/>
      <c r="I24" s="45"/>
      <c r="J24" s="45"/>
      <c r="K24" s="45"/>
      <c r="L24" s="45"/>
      <c r="M24" s="45"/>
      <c r="N24" s="45"/>
    </row>
    <row r="25" spans="4:14" x14ac:dyDescent="0.25">
      <c r="D25" s="66" t="s">
        <v>41</v>
      </c>
      <c r="E25" s="67">
        <v>497228.03821622243</v>
      </c>
      <c r="F25" s="45"/>
      <c r="G25" s="45"/>
      <c r="H25" s="45"/>
      <c r="I25" s="45"/>
      <c r="J25" s="45"/>
      <c r="K25" s="45"/>
      <c r="L25" s="45"/>
      <c r="M25" s="45"/>
      <c r="N25" s="45"/>
    </row>
    <row r="26" spans="4:14" x14ac:dyDescent="0.25">
      <c r="D26" s="66" t="s">
        <v>42</v>
      </c>
      <c r="E26" s="67">
        <v>452025.48928747495</v>
      </c>
      <c r="F26" s="45"/>
      <c r="G26" s="45"/>
      <c r="H26" s="45"/>
      <c r="I26" s="45"/>
      <c r="J26" s="45"/>
      <c r="K26" s="45"/>
      <c r="L26" s="45"/>
      <c r="M26" s="45"/>
      <c r="N26" s="45"/>
    </row>
    <row r="27" spans="4:14" x14ac:dyDescent="0.25">
      <c r="D27" s="66" t="s">
        <v>43</v>
      </c>
      <c r="E27" s="67">
        <v>271215.29357248492</v>
      </c>
      <c r="F27" s="45"/>
      <c r="G27" s="45"/>
      <c r="H27" s="45"/>
      <c r="I27" s="45"/>
      <c r="J27" s="45"/>
      <c r="K27" s="45"/>
      <c r="L27" s="45"/>
      <c r="M27" s="45"/>
      <c r="N27" s="45"/>
    </row>
    <row r="28" spans="4:14" ht="15.75" thickBot="1" x14ac:dyDescent="0.3">
      <c r="D28" s="68" t="s">
        <v>44</v>
      </c>
      <c r="E28" s="64">
        <v>4520254.8928747494</v>
      </c>
      <c r="F28" s="45"/>
      <c r="G28" s="45"/>
      <c r="H28" s="45"/>
      <c r="I28" s="45"/>
      <c r="J28" s="45"/>
      <c r="K28" s="45"/>
      <c r="L28" s="45"/>
      <c r="M28" s="45"/>
      <c r="N28" s="45"/>
    </row>
    <row r="29" spans="4:14" ht="15.75" thickBot="1" x14ac:dyDescent="0.3">
      <c r="D29" s="58" t="s">
        <v>45</v>
      </c>
      <c r="E29" s="69">
        <v>32771847.973341927</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7D3BD-7C66-47AD-8143-68064BC9425C}">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220</v>
      </c>
      <c r="I21" s="78">
        <v>5</v>
      </c>
      <c r="J21" s="72" t="s">
        <v>73</v>
      </c>
      <c r="K21" s="79">
        <v>2140411.34</v>
      </c>
      <c r="L21" s="79">
        <v>2193642.9900000002</v>
      </c>
      <c r="M21" s="79">
        <v>457069</v>
      </c>
      <c r="N21" s="79">
        <v>0</v>
      </c>
      <c r="O21" s="79">
        <v>263885.65000000002</v>
      </c>
      <c r="P21" s="79">
        <v>0</v>
      </c>
      <c r="Q21" s="79">
        <v>482209.29</v>
      </c>
      <c r="R21" s="79">
        <v>1122665.1100000001</v>
      </c>
      <c r="S21" s="79">
        <v>767588.7</v>
      </c>
      <c r="T21" s="79">
        <v>7427472.080000001</v>
      </c>
      <c r="U21" s="80">
        <v>0.68927465399636467</v>
      </c>
    </row>
    <row r="22" spans="1:21" x14ac:dyDescent="0.25">
      <c r="A22" t="b">
        <v>1</v>
      </c>
      <c r="B22" t="b">
        <v>1</v>
      </c>
      <c r="D22" s="77" t="s">
        <v>74</v>
      </c>
      <c r="E22" s="72" t="s">
        <v>75</v>
      </c>
      <c r="F22" s="72" t="s">
        <v>75</v>
      </c>
      <c r="G22" s="72" t="s">
        <v>75</v>
      </c>
      <c r="H22" s="72" t="s">
        <v>75</v>
      </c>
      <c r="I22" s="78" t="s">
        <v>75</v>
      </c>
      <c r="J22" s="72" t="s">
        <v>75</v>
      </c>
      <c r="K22" s="79">
        <v>2140411.34</v>
      </c>
      <c r="L22" s="79">
        <v>2193642.9900000002</v>
      </c>
      <c r="M22" s="79">
        <v>457069</v>
      </c>
      <c r="N22" s="79">
        <v>0</v>
      </c>
      <c r="O22" s="79">
        <v>263885.65000000002</v>
      </c>
      <c r="P22" s="79">
        <v>0</v>
      </c>
      <c r="Q22" s="79">
        <v>482209.29</v>
      </c>
      <c r="R22" s="79">
        <v>1122665.1100000001</v>
      </c>
      <c r="S22" s="79">
        <v>767588.7</v>
      </c>
      <c r="T22" s="79">
        <v>7427472.080000001</v>
      </c>
      <c r="U22" s="80">
        <v>0.68927465399636467</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-0.3</v>
      </c>
      <c r="S31" s="72">
        <v>-0.5</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9.4800000000000009E-2</v>
      </c>
      <c r="L32" s="72">
        <v>0.15784200000000001</v>
      </c>
      <c r="M32" s="72">
        <v>0.15784200000000001</v>
      </c>
      <c r="N32" s="72">
        <v>0</v>
      </c>
      <c r="O32" s="72">
        <v>0.15784200000000001</v>
      </c>
      <c r="P32" s="72">
        <v>0.15784200000000001</v>
      </c>
      <c r="Q32" s="72">
        <v>0.18959999999999999</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-0.3</v>
      </c>
      <c r="S33" s="72">
        <v>-0.5</v>
      </c>
      <c r="T33" s="72" t="s">
        <v>75</v>
      </c>
      <c r="U33" s="80" t="s">
        <v>75</v>
      </c>
    </row>
    <row r="34" spans="1:21" x14ac:dyDescent="0.25">
      <c r="A34" t="b">
        <v>1</v>
      </c>
      <c r="B34" t="b">
        <v>1</v>
      </c>
      <c r="D34" s="77" t="s">
        <v>98</v>
      </c>
      <c r="E34" s="72" t="s">
        <v>75</v>
      </c>
      <c r="F34" s="72" t="s">
        <v>75</v>
      </c>
      <c r="G34" s="72" t="s">
        <v>75</v>
      </c>
      <c r="H34" s="72" t="s">
        <v>75</v>
      </c>
      <c r="I34" s="78" t="s">
        <v>75</v>
      </c>
      <c r="J34" s="72" t="s">
        <v>75</v>
      </c>
      <c r="K34" s="72">
        <v>2396832.6185320001</v>
      </c>
      <c r="L34" s="72">
        <v>2616669.4914775803</v>
      </c>
      <c r="M34" s="72">
        <v>545211.10009800002</v>
      </c>
      <c r="N34" s="72">
        <v>0</v>
      </c>
      <c r="O34" s="72">
        <v>314773.88651730004</v>
      </c>
      <c r="P34" s="72">
        <v>0</v>
      </c>
      <c r="Q34" s="72">
        <v>590513.49653399992</v>
      </c>
      <c r="R34" s="72">
        <v>785865.57700000005</v>
      </c>
      <c r="S34" s="72">
        <v>383794.35</v>
      </c>
      <c r="T34" s="72">
        <v>7633660.5201588813</v>
      </c>
      <c r="U34" s="80">
        <v>0.70840908684482351</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14380.995711192001</v>
      </c>
      <c r="L45" s="72">
        <v>78500.084744327411</v>
      </c>
      <c r="M45" s="72">
        <v>16356.33300294</v>
      </c>
      <c r="N45" s="72">
        <v>0</v>
      </c>
      <c r="O45" s="72">
        <v>0</v>
      </c>
      <c r="P45" s="72">
        <v>0</v>
      </c>
      <c r="Q45" s="72">
        <v>885.77024480099988</v>
      </c>
      <c r="R45" s="72">
        <v>0</v>
      </c>
      <c r="S45" s="72">
        <v>191897.17499999999</v>
      </c>
      <c r="T45" s="72">
        <v>302020.35870326037</v>
      </c>
      <c r="U45" s="80">
        <v>2.8027702561898786E-2</v>
      </c>
    </row>
    <row r="46" spans="1:21" x14ac:dyDescent="0.25">
      <c r="A46" t="b">
        <v>1</v>
      </c>
      <c r="B46" t="b">
        <v>1</v>
      </c>
      <c r="D46" s="77" t="s">
        <v>113</v>
      </c>
      <c r="E46" s="72" t="s">
        <v>75</v>
      </c>
      <c r="F46" s="72" t="s">
        <v>75</v>
      </c>
      <c r="G46" s="72" t="s">
        <v>75</v>
      </c>
      <c r="H46" s="72" t="s">
        <v>75</v>
      </c>
      <c r="I46" s="78" t="s">
        <v>75</v>
      </c>
      <c r="J46" s="72" t="s">
        <v>75</v>
      </c>
      <c r="K46" s="72">
        <v>2411213.6142431921</v>
      </c>
      <c r="L46" s="72">
        <v>2695169.576221908</v>
      </c>
      <c r="M46" s="72">
        <v>561567.43310094008</v>
      </c>
      <c r="N46" s="72">
        <v>0</v>
      </c>
      <c r="O46" s="72">
        <v>314773.88651730004</v>
      </c>
      <c r="P46" s="72">
        <v>0</v>
      </c>
      <c r="Q46" s="72">
        <v>591399.26677880099</v>
      </c>
      <c r="R46" s="72">
        <v>785865.57700000005</v>
      </c>
      <c r="S46" s="72">
        <v>575691.52499999991</v>
      </c>
      <c r="T46" s="72">
        <v>7935680.8788621407</v>
      </c>
      <c r="U46" s="80">
        <v>0.73643678940672219</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862859.7426715201</v>
      </c>
      <c r="L52" s="72">
        <v>942001.01693192904</v>
      </c>
      <c r="M52" s="72">
        <v>196275.99603528003</v>
      </c>
      <c r="N52" s="72">
        <v>0</v>
      </c>
      <c r="O52" s="72">
        <v>113318.59914622802</v>
      </c>
      <c r="P52" s="72">
        <v>0</v>
      </c>
      <c r="Q52" s="72">
        <v>47241.079722719995</v>
      </c>
      <c r="R52" s="72">
        <v>455802.03466000006</v>
      </c>
      <c r="S52" s="72">
        <v>222600.72300000003</v>
      </c>
      <c r="T52" s="72">
        <v>2840099.1921676775</v>
      </c>
      <c r="U52" s="80">
        <v>0.2635632105932777</v>
      </c>
    </row>
    <row r="53" spans="1:21" x14ac:dyDescent="0.25">
      <c r="A53" t="b">
        <v>1</v>
      </c>
      <c r="B53" t="b">
        <v>1</v>
      </c>
      <c r="D53" s="77" t="s">
        <v>123</v>
      </c>
      <c r="E53" s="72" t="s">
        <v>75</v>
      </c>
      <c r="F53" s="72" t="s">
        <v>75</v>
      </c>
      <c r="G53" s="72" t="s">
        <v>75</v>
      </c>
      <c r="H53" s="72" t="s">
        <v>75</v>
      </c>
      <c r="I53" s="78" t="s">
        <v>75</v>
      </c>
      <c r="J53" s="72" t="s">
        <v>75</v>
      </c>
      <c r="K53" s="72">
        <v>3274073.3569147126</v>
      </c>
      <c r="L53" s="72">
        <v>3637170.5931538371</v>
      </c>
      <c r="M53" s="72">
        <v>757843.42913622013</v>
      </c>
      <c r="N53" s="72">
        <v>0</v>
      </c>
      <c r="O53" s="72">
        <v>428092.48566352809</v>
      </c>
      <c r="P53" s="72">
        <v>0</v>
      </c>
      <c r="Q53" s="72">
        <v>638640.34650152095</v>
      </c>
      <c r="R53" s="72">
        <v>1241667.6116600002</v>
      </c>
      <c r="S53" s="72">
        <v>798292.24800000002</v>
      </c>
      <c r="T53" s="72">
        <v>10775780.07102982</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220</v>
      </c>
      <c r="I61" s="78">
        <v>1</v>
      </c>
      <c r="J61" s="72" t="s">
        <v>129</v>
      </c>
      <c r="K61" s="79">
        <v>1726939.35</v>
      </c>
      <c r="L61" s="79">
        <v>873550.93</v>
      </c>
      <c r="M61" s="79">
        <v>368177.59</v>
      </c>
      <c r="N61" s="79">
        <v>334482.7</v>
      </c>
      <c r="O61" s="79">
        <v>305565.01</v>
      </c>
      <c r="P61" s="79">
        <v>61972.69</v>
      </c>
      <c r="Q61" s="79">
        <v>377678.35</v>
      </c>
      <c r="R61" s="79">
        <v>0</v>
      </c>
      <c r="S61" s="79">
        <v>0</v>
      </c>
      <c r="T61" s="79">
        <v>4048366.62</v>
      </c>
      <c r="U61" s="80">
        <v>0.23165540955455313</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0.48455286603416386</v>
      </c>
    </row>
    <row r="63" spans="1:21" x14ac:dyDescent="0.25">
      <c r="A63" t="b">
        <v>1</v>
      </c>
      <c r="B63" t="b">
        <v>1</v>
      </c>
      <c r="D63" s="77" t="s">
        <v>74</v>
      </c>
      <c r="E63" s="72" t="s">
        <v>75</v>
      </c>
      <c r="F63" s="72" t="s">
        <v>75</v>
      </c>
      <c r="G63" s="72" t="s">
        <v>75</v>
      </c>
      <c r="H63" s="72" t="s">
        <v>75</v>
      </c>
      <c r="I63" s="78" t="s">
        <v>75</v>
      </c>
      <c r="J63" s="72" t="s">
        <v>75</v>
      </c>
      <c r="K63" s="72">
        <v>1922326.79</v>
      </c>
      <c r="L63" s="72">
        <v>6811964.4299999997</v>
      </c>
      <c r="M63" s="72">
        <v>792349.98</v>
      </c>
      <c r="N63" s="72">
        <v>1208116.3999999999</v>
      </c>
      <c r="O63" s="72">
        <v>472880.30000000005</v>
      </c>
      <c r="P63" s="72">
        <v>231641.65</v>
      </c>
      <c r="Q63" s="72">
        <v>1046939.53</v>
      </c>
      <c r="R63" s="72">
        <v>18257.48</v>
      </c>
      <c r="S63" s="72">
        <v>11845.34</v>
      </c>
      <c r="T63" s="72">
        <v>12516321.9</v>
      </c>
      <c r="U63" s="80">
        <v>0.71620827558871691</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95</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93</v>
      </c>
      <c r="G71" s="72" t="s">
        <v>94</v>
      </c>
      <c r="H71" s="72" t="s">
        <v>79</v>
      </c>
      <c r="I71" s="78" t="s">
        <v>79</v>
      </c>
      <c r="J71" s="72" t="s">
        <v>79</v>
      </c>
      <c r="K71" s="72">
        <v>0</v>
      </c>
      <c r="L71" s="72">
        <v>0</v>
      </c>
      <c r="M71" s="72">
        <v>0</v>
      </c>
      <c r="N71" s="72">
        <v>0</v>
      </c>
      <c r="O71" s="72">
        <v>0</v>
      </c>
      <c r="P71" s="72">
        <v>0</v>
      </c>
      <c r="Q71" s="72">
        <v>0</v>
      </c>
      <c r="R71" s="72">
        <v>-0.3</v>
      </c>
      <c r="S71" s="72">
        <v>-0.5</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-0.3</v>
      </c>
      <c r="S72" s="72">
        <v>-0.5</v>
      </c>
      <c r="T72" s="72" t="s">
        <v>75</v>
      </c>
      <c r="U72" s="80" t="s">
        <v>75</v>
      </c>
    </row>
    <row r="73" spans="1:21" x14ac:dyDescent="0.25">
      <c r="A73" t="b">
        <v>1</v>
      </c>
      <c r="B73" t="b">
        <v>1</v>
      </c>
      <c r="D73" s="77" t="s">
        <v>98</v>
      </c>
      <c r="E73" s="72" t="s">
        <v>75</v>
      </c>
      <c r="F73" s="72" t="s">
        <v>75</v>
      </c>
      <c r="G73" s="72" t="s">
        <v>75</v>
      </c>
      <c r="H73" s="72" t="s">
        <v>75</v>
      </c>
      <c r="I73" s="78" t="s">
        <v>75</v>
      </c>
      <c r="J73" s="72" t="s">
        <v>75</v>
      </c>
      <c r="K73" s="72">
        <v>1978266.4995889999</v>
      </c>
      <c r="L73" s="72">
        <v>7217957.510028</v>
      </c>
      <c r="M73" s="72">
        <v>839574.03880800004</v>
      </c>
      <c r="N73" s="72">
        <v>1268038.9734400001</v>
      </c>
      <c r="O73" s="72">
        <v>500780.2377</v>
      </c>
      <c r="P73" s="72">
        <v>245308.50734999997</v>
      </c>
      <c r="Q73" s="72">
        <v>1345317.2960500002</v>
      </c>
      <c r="R73" s="72">
        <v>12780.235999999999</v>
      </c>
      <c r="S73" s="72">
        <v>5922.67</v>
      </c>
      <c r="T73" s="72">
        <v>13413945.968965001</v>
      </c>
      <c r="U73" s="80">
        <v>0.76757207013608719</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3956.532999178</v>
      </c>
      <c r="L84" s="72">
        <v>72179.575100279995</v>
      </c>
      <c r="M84" s="72">
        <v>8395.7403880800011</v>
      </c>
      <c r="N84" s="72">
        <v>0</v>
      </c>
      <c r="O84" s="72">
        <v>0</v>
      </c>
      <c r="P84" s="72">
        <v>0</v>
      </c>
      <c r="Q84" s="72">
        <v>672.65864802500016</v>
      </c>
      <c r="R84" s="72">
        <v>0</v>
      </c>
      <c r="S84" s="72">
        <v>2961.335</v>
      </c>
      <c r="T84" s="72">
        <v>88165.842135562998</v>
      </c>
      <c r="U84" s="80">
        <v>5.0450209147895608E-3</v>
      </c>
    </row>
    <row r="85" spans="1:21" x14ac:dyDescent="0.25">
      <c r="A85" t="b">
        <v>1</v>
      </c>
      <c r="B85" t="b">
        <v>1</v>
      </c>
      <c r="D85" s="77" t="s">
        <v>113</v>
      </c>
      <c r="E85" s="72" t="s">
        <v>75</v>
      </c>
      <c r="F85" s="72" t="s">
        <v>75</v>
      </c>
      <c r="G85" s="72" t="s">
        <v>75</v>
      </c>
      <c r="H85" s="72" t="s">
        <v>75</v>
      </c>
      <c r="I85" s="78" t="s">
        <v>75</v>
      </c>
      <c r="J85" s="72" t="s">
        <v>75</v>
      </c>
      <c r="K85" s="72">
        <v>1982223.0325881778</v>
      </c>
      <c r="L85" s="72">
        <v>7290137.0851282803</v>
      </c>
      <c r="M85" s="72">
        <v>847969.77919608005</v>
      </c>
      <c r="N85" s="72">
        <v>1268038.9734400001</v>
      </c>
      <c r="O85" s="72">
        <v>500780.2377</v>
      </c>
      <c r="P85" s="72">
        <v>245308.50734999997</v>
      </c>
      <c r="Q85" s="72">
        <v>1345989.9546980252</v>
      </c>
      <c r="R85" s="72">
        <v>12780.235999999999</v>
      </c>
      <c r="S85" s="72">
        <v>8884.005000000001</v>
      </c>
      <c r="T85" s="72">
        <v>13502111.811100565</v>
      </c>
      <c r="U85" s="80">
        <v>0.77261709105087684</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633045.27986847993</v>
      </c>
      <c r="L91" s="72">
        <v>2309746.4032089598</v>
      </c>
      <c r="M91" s="72">
        <v>268663.69241856004</v>
      </c>
      <c r="N91" s="72">
        <v>405772.47150080005</v>
      </c>
      <c r="O91" s="72">
        <v>160249.676064</v>
      </c>
      <c r="P91" s="72">
        <v>78498.722351999997</v>
      </c>
      <c r="Q91" s="72">
        <v>107625.38368400001</v>
      </c>
      <c r="R91" s="72">
        <v>6901.32744</v>
      </c>
      <c r="S91" s="72">
        <v>3198.2418000000002</v>
      </c>
      <c r="T91" s="72">
        <v>3973701.1983367996</v>
      </c>
      <c r="U91" s="80">
        <v>0.22738290894912325</v>
      </c>
    </row>
    <row r="92" spans="1:21" x14ac:dyDescent="0.25">
      <c r="A92" t="b">
        <v>1</v>
      </c>
      <c r="B92" t="b">
        <v>1</v>
      </c>
      <c r="D92" s="77" t="s">
        <v>123</v>
      </c>
      <c r="E92" s="72" t="s">
        <v>75</v>
      </c>
      <c r="F92" s="72" t="s">
        <v>75</v>
      </c>
      <c r="G92" s="72" t="s">
        <v>75</v>
      </c>
      <c r="H92" s="72" t="s">
        <v>75</v>
      </c>
      <c r="I92" s="78" t="s">
        <v>75</v>
      </c>
      <c r="J92" s="72" t="s">
        <v>75</v>
      </c>
      <c r="K92" s="72">
        <v>2615268.3124566581</v>
      </c>
      <c r="L92" s="72">
        <v>9599883.4883372411</v>
      </c>
      <c r="M92" s="72">
        <v>1116633.4716146402</v>
      </c>
      <c r="N92" s="72">
        <v>1673811.4449408001</v>
      </c>
      <c r="O92" s="72">
        <v>661029.91376400006</v>
      </c>
      <c r="P92" s="72">
        <v>323807.22970199998</v>
      </c>
      <c r="Q92" s="72">
        <v>1453615.3383820252</v>
      </c>
      <c r="R92" s="72">
        <v>19681.563439999998</v>
      </c>
      <c r="S92" s="72">
        <v>12082.246800000001</v>
      </c>
      <c r="T92" s="72">
        <v>17475813.009437364</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2023-07-21T09:51:40Z</dcterms:created>
  <dcterms:modified xsi:type="dcterms:W3CDTF">2023-07-21T09:51:41Z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2023-07-21T09:51:41Z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a40a599c-0848-40bd-8dc8-42be909e6018</vt:lpwstr>
  </property>
  <property fmtid="{D5CDD505-2E9C-101B-9397-08002B2CF9AE}" pid="8" name="MSIP_Label_c1941c47-a837-430d-8559-fd118a72769e_ContentBits">
    <vt:lpwstr>0</vt:lpwstr>
  </property>
</Properties>
</file>